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D207" i="28"/>
  <c r="AB207" i="28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P234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T194" i="22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AH146" i="21"/>
  <c r="J325" i="22"/>
  <c r="T325" i="22"/>
  <c r="C237" i="22"/>
  <c r="AH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T193" i="22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AA58" i="26" s="1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AA19" i="27" l="1"/>
  <c r="AA323" i="24"/>
  <c r="AA240" i="24"/>
  <c r="AA193" i="24"/>
  <c r="AA107" i="24"/>
  <c r="AA62" i="24"/>
  <c r="AA194" i="24"/>
  <c r="AA195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D124" i="28" s="1"/>
  <c r="AD125" i="28" s="1"/>
  <c r="AD127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B145" i="21"/>
  <c r="AD145" i="21" s="1"/>
  <c r="AB101" i="21"/>
  <c r="AD101" i="21" s="1"/>
  <c r="AD124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K124" i="28" s="1"/>
  <c r="AK125" i="28" s="1"/>
  <c r="AK127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W256" i="21"/>
  <c r="W257" i="21" s="1"/>
  <c r="W259" i="21" s="1"/>
  <c r="J14" i="20" s="1"/>
  <c r="G14" i="68" s="1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45" i="28"/>
  <c r="AD346" i="28" s="1"/>
  <c r="AD348" i="28" s="1"/>
  <c r="AD36" i="22"/>
  <c r="AD37" i="22" s="1"/>
  <c r="AD39" i="22" s="1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W36" i="22"/>
  <c r="W37" i="22" s="1"/>
  <c r="W39" i="22" s="1"/>
  <c r="J16" i="20" s="1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U60" i="22" s="1"/>
  <c r="W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D256" i="2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U281" i="22" l="1"/>
  <c r="W281" i="22" s="1"/>
  <c r="AK300" i="28"/>
  <c r="AK301" i="28" s="1"/>
  <c r="AK303" i="28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W301" i="22" s="1"/>
  <c r="W302" i="22" s="1"/>
  <c r="W304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H14" i="49" l="1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<sst xmlns="http://schemas.openxmlformats.org/spreadsheetml/2006/main" count="13594" uniqueCount="4544">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</sst>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D1" zoomScale="90" zoomScaleNormal="90" workbookViewId="0">
      <selection activeCell="J5" sqref="J5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637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1058322.6744114878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5223246.6340495879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844645.48817932059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206560.80303118896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2384937.33064294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5193569.4222215889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5154009.5134200407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5233129.3310231371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4961436.5714844968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4880341.6088257879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5042531.5341432067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5515945.7056058003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5214967.8348296136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5816923.576381987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1719149.9899323024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2081668.1367559526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2611623.3170247939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3173867.2049487066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2129463.4324465469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2494725.0124044959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2892275.3000175157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1942341.5223761096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2226189.2835696097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2542325.75241818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1942341.5223761096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2226189.2835696097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2542325.75241818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76843.898009424011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140648.94128053164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24276.425999513845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201449.58074101288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217987.66930581752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4784.5408849145906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107.08802219050912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59.916954768291077</v>
      </c>
      <c r="H28" s="232">
        <f t="shared" ca="1" si="6"/>
        <v>59916.954768291078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734.73699047366222</v>
      </c>
      <c r="H32" s="232">
        <f t="shared" ca="1" si="6"/>
        <v>11021.054857104933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2219.3225219894316</v>
      </c>
      <c r="H33" s="232">
        <f t="shared" ca="1" si="6"/>
        <v>4438.6450439788632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104.36351769721165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39.582659852550975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14.286453290865001</v>
      </c>
      <c r="H38" s="232">
        <f t="shared" ca="1" si="6"/>
        <v>35716.1332271625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31.207510923696056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986285.34828927391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41312.160606237798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1027597.5088955117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5137.9875444775589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15413.962633432675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3185.5522775760865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6987.663060489479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1058322.6744114878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64.036581674520008</v>
      </c>
      <c r="H17" s="232">
        <f t="shared" ca="1" si="4"/>
        <v>42264.143905183206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77356.917704292398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13352.034299732613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110797.26940755709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119893.21811819964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2631.4974867030246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107.08802219050912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59.916954768291077</v>
      </c>
      <c r="H28" s="232">
        <f t="shared" ca="1" si="6"/>
        <v>59916.954768291078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31.207510923696056</v>
      </c>
      <c r="H53" s="232">
        <f t="shared" ca="1" si="6"/>
        <v>3120.7510923696054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825211.75143307168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825211.75143307168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4126.0587571653587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12378.176271496075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990.25410171968588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1939.2476158677184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844645.48817932059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201449.58074101288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299733.04529549909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1954404.3588226535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2031725.5895000482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10158.627947500241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30475.883842500723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2438.0707074000575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4774.555135325113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2079572.7271327742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201449.58074101288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299733.04529549909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2479220.5063058003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2556541.7369831949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12782.708684915975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38348.126054747925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3067.8500843798338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6007.8730819105085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2616748.2948891493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201449.58074101288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299733.04529549909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3035582.4577604895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3112903.6884378842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15564.518442189421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46693.555326568261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3735.4844261254607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7315.3236678290277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3186212.5703005963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216558.29929658884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316082.12049343542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2003147.1709117286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2080468.4015891233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10402.342007945617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31207.02602383685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2496.5620819069477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4889.1007437344397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2129463.4324465469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216558.29929658884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316082.12049343542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2360004.7547698193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2437325.985447214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12186.62992723607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36559.889781708211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2924.7911825366564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5727.7160658009534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2494725.0124044959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216558.29929658884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316082.12049343542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2748408.1425994514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2825729.373276846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14128.64686638423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42385.940599152687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3390.8752479322147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6640.4640272005881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2892275.3000175157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402.89916148202576</v>
      </c>
      <c r="H20" s="232">
        <f t="shared" ca="1" si="4"/>
        <v>181304.6226669116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359679.6543545989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2219.3225219894316</v>
      </c>
      <c r="H33" s="232">
        <f t="shared" ca="1" si="6"/>
        <v>26631.870263873177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1828505.5231691368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1897651.8219687454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9488.2591098437279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28464.777329531182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2277.1821863624941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4459.4817816265522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1942341.5223761096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402.89916148202576</v>
      </c>
      <c r="H20" s="232">
        <f t="shared" ca="1" si="4"/>
        <v>181304.6226669116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359679.6543545989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2219.3225219894316</v>
      </c>
      <c r="H33" s="232">
        <f t="shared" ca="1" si="6"/>
        <v>35509.160351830906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2105822.4702586788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2174968.7690582871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10874.843845291436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32624.531535874306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2609.9625228699442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5111.176607286975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2226189.2835696097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402.89916148202576</v>
      </c>
      <c r="H20" s="232">
        <f t="shared" ca="1" si="4"/>
        <v>181304.6226669116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435.97533861163504</v>
      </c>
      <c r="H21" s="232">
        <f t="shared" ca="1" si="4"/>
        <v>359679.6543545989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2219.3225219894316</v>
      </c>
      <c r="H33" s="232">
        <f t="shared" ca="1" si="6"/>
        <v>44386.450439788634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2414685.2213197602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2483831.5201193686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12419.157600596844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37257.472801790529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2980.5978241432422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5837.0040722805161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2542325.75241818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1" t="s">
        <v>625</v>
      </c>
      <c r="B1" s="651"/>
      <c r="C1" s="651"/>
      <c r="D1" s="651"/>
      <c r="E1" s="651"/>
      <c r="F1" s="651"/>
      <c r="G1" s="651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2" t="s">
        <v>619</v>
      </c>
      <c r="B5" s="652"/>
      <c r="C5" s="652"/>
      <c r="D5" s="652"/>
      <c r="E5" s="652"/>
      <c r="F5" s="652"/>
      <c r="G5" s="652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3" t="s">
        <v>17</v>
      </c>
      <c r="C7" s="653"/>
      <c r="D7" s="653"/>
      <c r="E7" s="653"/>
      <c r="F7" s="105" t="s">
        <v>282</v>
      </c>
      <c r="G7" s="253" t="s">
        <v>401</v>
      </c>
      <c r="I7" s="650" t="s">
        <v>507</v>
      </c>
      <c r="J7" s="650"/>
      <c r="K7" s="228"/>
      <c r="L7" s="650" t="s">
        <v>508</v>
      </c>
      <c r="M7" s="650"/>
      <c r="N7" s="228"/>
      <c r="O7" s="650" t="s">
        <v>510</v>
      </c>
      <c r="P7" s="650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450.04056857814072</v>
      </c>
      <c r="J12" s="274">
        <f ca="1">MMULT($F$12,I12)</f>
        <v>626456.47146077186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6" t="s">
        <v>620</v>
      </c>
      <c r="G21" s="647"/>
      <c r="I21" s="290"/>
      <c r="J21" s="214">
        <f ca="1">SUM(J8:J20)</f>
        <v>1680725.2670633188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8" t="s">
        <v>605</v>
      </c>
      <c r="B23" s="649"/>
      <c r="C23" s="649"/>
      <c r="D23" s="649"/>
      <c r="E23" s="649"/>
      <c r="F23" s="528"/>
      <c r="G23" s="528">
        <v>5.0000000000000001E-3</v>
      </c>
      <c r="H23" s="153"/>
      <c r="I23" s="243"/>
      <c r="J23" s="213">
        <f ca="1">$G23*J21</f>
        <v>8403.6263353165941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8" t="s">
        <v>600</v>
      </c>
      <c r="B24" s="649"/>
      <c r="C24" s="649"/>
      <c r="D24" s="649"/>
      <c r="E24" s="649"/>
      <c r="F24" s="528"/>
      <c r="G24" s="528">
        <v>1.4999999999999999E-2</v>
      </c>
      <c r="H24" s="153"/>
      <c r="I24" s="243"/>
      <c r="J24" s="213">
        <f ca="1">$G24*J21</f>
        <v>25210.879005949781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9" t="s">
        <v>608</v>
      </c>
      <c r="C25" s="649"/>
      <c r="D25" s="649"/>
      <c r="E25" s="649"/>
      <c r="F25" s="243"/>
      <c r="G25" s="528">
        <v>9.5399639310119746E-4</v>
      </c>
      <c r="H25" s="153"/>
      <c r="I25" s="243"/>
      <c r="J25" s="213">
        <f ca="1">$G25*J21</f>
        <v>1603.4058425724529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9" t="s">
        <v>609</v>
      </c>
      <c r="C26" s="649"/>
      <c r="D26" s="649"/>
      <c r="E26" s="649"/>
      <c r="F26" s="243"/>
      <c r="G26" s="528">
        <v>1.9079927862023949E-3</v>
      </c>
      <c r="H26" s="153"/>
      <c r="I26" s="243"/>
      <c r="J26" s="213">
        <f ca="1">$G26*J21</f>
        <v>3206.8116851449058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6" t="s">
        <v>482</v>
      </c>
      <c r="G28" s="647"/>
      <c r="H28" s="153"/>
      <c r="I28" s="290"/>
      <c r="J28" s="214">
        <f ca="1">SUM(J21,J23,J24,J25,J26)</f>
        <v>1719149.9899323024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64.036581674520008</v>
      </c>
      <c r="H17" s="232">
        <f t="shared" ca="1" si="1"/>
        <v>6760.3419273790769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117.2074510671097</v>
      </c>
      <c r="H18" s="232">
        <f t="shared" ca="1" si="1"/>
        <v>12373.590609154771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2135.7185773072301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402.89916148202576</v>
      </c>
      <c r="H20" s="232">
        <f t="shared" ca="1" si="1"/>
        <v>17722.526865690608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435.97533861163504</v>
      </c>
      <c r="H21" s="232">
        <f t="shared" ca="1" si="1"/>
        <v>19177.465207179295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420.91998435036106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673756.38285444037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4216226.863228471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64.036581674520008</v>
      </c>
      <c r="H17" s="232">
        <f t="shared" ca="1" si="1"/>
        <v>10287.476846011639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117.2074510671097</v>
      </c>
      <c r="H18" s="232">
        <f t="shared" ca="1" si="1"/>
        <v>18829.377013931175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3250.006530684916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402.89916148202576</v>
      </c>
      <c r="H20" s="232">
        <f t="shared" ca="1" si="1"/>
        <v>26969.062621703099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435.97533861163504</v>
      </c>
      <c r="H21" s="232">
        <f t="shared" ca="1" si="1"/>
        <v>29183.099228316321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640.53041096794072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704671.10778357962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4247141.58815761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64.036581674520008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117.2074510671097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3.0345532499392305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402.89916148202576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435.97533861163504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0.59806761061432379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613702.09045592474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2384937.33064294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0.11079804836371533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0.75940757979657814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71721.706211576151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131273.6899975375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22658.229716439808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188021.53483390703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203457.24228852469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4465.6172395501699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6.6106286187875868E-2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54619.870241508936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2.1613571345001054E-2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3.1191738052106558E-3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3.8955340501619154E-2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826243.21212475584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4216226.863228471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5042470.0753532266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25212.350376766135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75637.051130298394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3328.0302497331295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7362.0063100157104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5154009.5134200407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0.10848385370125051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0.76863624605454095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76678.137633184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140345.54671013181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24224.059193408451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201015.03279170237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217517.44695874993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4774.2201266271613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6.2584638587512828E-2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54619.870241508936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2.0462162212046945E-2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2.9530075965233803E-3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3.6880091848125546E-2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872736.04952009651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4247141.58815761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5119877.6376777068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25599.388188388533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76798.1645651656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3379.1192408672864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7475.0213510094518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5233129.3310231371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0.11525681853631739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0.73627206077470286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47003.218317154555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86030.941484445837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14849.196628149411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123220.95662440038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133336.83319360588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2926.5670480877002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8.0010788192630314E-2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44685.852003558874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1.5987588031613861E-2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2.3072570932727047E-3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5.0165487371463174E-2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558497.83526660502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4216226.863228471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4774724.698495076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23873.623492475381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71620.870477426142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3151.3183010067501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6971.0980598028109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4880341.6088257879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0.10633912330655373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0.77283140579075082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60623.799239324959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110960.96632642006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19152.193136563241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158927.89481074491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171975.14757806202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3774.6269199388116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6.5114758742039536E-2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44685.852003558874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1.3011094641879092E-2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1.8777028995466093E-3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4.0825914619230429E-2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686263.03570573928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4247141.58815761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4933404.6238633497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24667.023119316749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74001.06935795024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3256.0470517498106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7202.7707508404901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5042531.5341432067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0.13701724827036227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0.54771213915209638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55462.083388301777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101513.37336922371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17521.510465149116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145396.23489982606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157332.60032147379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3453.2423836871058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8.8602299967585924E-2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78491.210746461307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2.4190210749307248E-2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1.8182410743655238E-2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0.13973898219213063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4.4556708924862493E-2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885882.31654456339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4216226.863228471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5102109.1797730345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25510.545898865174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76531.637696595513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3367.3920586502027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7449.0794024686302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5214967.8348296136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9.9011777042953678E-2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0.70595405552118695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116514.56035678915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213258.9572166061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36809.130921762866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402.89916148202576</v>
      </c>
      <c r="H20" s="234">
        <f t="shared" ca="1" si="4"/>
        <v>305447.92679856077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435.97533861163504</v>
      </c>
      <c r="H21" s="234">
        <f t="shared" ca="1" si="4"/>
        <v>330523.8035849458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7254.560116751748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5.4360700600176629E-2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78491.210746461307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1.4841565111507731E-2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1.1155563534884248E-2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8.5734896000429398E-2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2.8941442188861202E-2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1443896.2316502277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4247141.58815761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5691037.8198078377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28455.189099039188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85365.567297117566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3756.084961073173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8308.9152169194422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5816923.576381987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64.036581674520008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117.2074510671097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3.0345532499392305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402.89916148202576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435.97533861163504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0.59806761061432379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7.3718310109694691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107.08802219050912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59.916954768291077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2218.2751056518678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291.21657892511178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92.49420092744856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734.73699047366222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2219.3225219894316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104.36351769721165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39.582659852550975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25602.209102385641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14.286453290865001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303228.22963542532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31.207510923696056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10.669394329999999</v>
      </c>
      <c r="V58" s="419"/>
      <c r="W58" s="420">
        <f t="shared" ref="W58" si="6">IFERROR(U58*$P58,"")</f>
        <v>10.669394329999999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7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10">IFERROR(U59*$P59,"")</f>
        <v>19.541838036000001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7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10"/>
        <v>32.569730059999998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7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62.780962426000002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1.2556192485200002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64.036581674520008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3">IFERROR(U102*$P102,"")</f>
        <v>81.473155329999997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4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3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4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3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4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114.90926575206834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2.2981853150413669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117.2074510671097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8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9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8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9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66.427862997313227</v>
      </c>
      <c r="V148" s="419"/>
      <c r="W148" s="420">
        <f t="shared" ca="1" si="18"/>
        <v>7.9713435596775864E-2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9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2.9750522058227751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5.9501044116455501E-2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3.0345532499392305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3">IFERROR(U190*$P190,"")</f>
        <v>149.80122620400002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4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3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4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3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4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3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4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3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4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66.427862997313227</v>
      </c>
      <c r="V195" s="419"/>
      <c r="W195" s="420">
        <f t="shared" ca="1" si="23"/>
        <v>8.768477915645347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4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3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4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20.874901949999998</v>
      </c>
      <c r="V197" s="419"/>
      <c r="W197" s="420">
        <f t="shared" ca="1" si="23"/>
        <v>20.874901949999998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4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394.99917792355467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7.8999835584710931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402.89916148202576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8">IFERROR(U234*$P234,"")</f>
        <v>151.361655643625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9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8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9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8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9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8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9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8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9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8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9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419"/>
      <c r="W240" s="420">
        <f t="shared" ca="1" si="28"/>
        <v>8.8598162272666521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9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20.874901949999998</v>
      </c>
      <c r="V241" s="419"/>
      <c r="W241" s="420">
        <f t="shared" ca="1" si="28"/>
        <v>50.621637228749989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9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427.42680256042649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8.5485360512085293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435.97533861163504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3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4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3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4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66.427862997313227</v>
      </c>
      <c r="V280" s="419"/>
      <c r="W280" s="420">
        <f t="shared" ca="1" si="33"/>
        <v>2.657114519892529E-2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4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3"/>
        <v>1.5820978320000002E-2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4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0.58634079471992528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1.1726815894398506E-2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0.59806761061432379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8">IFERROR(U322*$P322,"")</f>
        <v>2.5757919949999999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9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8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9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8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9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8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9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66.427862997313227</v>
      </c>
      <c r="V326" s="419"/>
      <c r="W326" s="420">
        <f t="shared" ca="1" si="38"/>
        <v>0.19928358899193968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9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7.2272853048720282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0.14454570609744058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7.3718310109694691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88.321588075000008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66.427862997313227</v>
      </c>
      <c r="V16" s="419"/>
      <c r="W16" s="420">
        <f t="shared" ca="1" si="0"/>
        <v>1.6606965749328306E-2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104.98825704951875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2.099765140990375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107.08802219050912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34.864748519999999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419"/>
      <c r="W60" s="420">
        <f t="shared" ca="1" si="5"/>
        <v>1.6606965749328306E-2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58.742112517932426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1.1748422503586486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59.916954768291077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1682.8955310649999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2174.7795153449683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43.495590306899366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2218.2751056518678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261.92508552000004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285.50644992658016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5.7101289985316033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291.21657892511178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58.376480190000002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90.680589144557416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1.8136117828911484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92.49420092744856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633.25418933000003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720.33038281731592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14.406607656346319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734.73699047366222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1939.2417685200001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2175.806394107286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43.516127882145717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2219.3225219894316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75.808854449999998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102.31717421295259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2.0463434842590518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104.36351769721165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35.462918225000003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38.806529267206841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0.77613058534413681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39.582659852550975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21766.052734999997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25602.209102385641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25602.209102385641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13.035826928250001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14.006326755750001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0.28012653511500002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14.286453290865001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254832.50187499999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297282.57807394641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5945.6515614789287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303228.22963542532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30.360164415000003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30.595598944800056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0.61191197889600113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31.207510923696056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15" sqref="B7:C15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2013-10-10T01:28:56Z</dcterms:modified>
</cp:coreProperties>
</file>